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5335" windowHeight="1504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R2" i="4" s="1"/>
  <c r="AI2" i="2"/>
  <c r="AH2" i="2"/>
  <c r="P2" i="4" s="1"/>
  <c r="AG2" i="2"/>
  <c r="O2" i="4" s="1"/>
  <c r="AF2" i="2"/>
  <c r="AE2" i="2"/>
  <c r="AD2" i="2"/>
  <c r="AC2" i="2"/>
  <c r="K2" i="4" s="1"/>
  <c r="AB2" i="2"/>
  <c r="J2" i="4" s="1"/>
  <c r="AA2" i="2"/>
  <c r="Z2" i="2"/>
  <c r="Y2" i="2"/>
  <c r="X2" i="2"/>
  <c r="F2" i="4" s="1"/>
  <c r="W2" i="2"/>
  <c r="V2" i="2"/>
  <c r="U2" i="2"/>
  <c r="C2" i="4" s="1"/>
  <c r="T2" i="2"/>
  <c r="B2" i="4" s="1"/>
  <c r="S2" i="2"/>
  <c r="B2" i="2"/>
  <c r="R2" i="2"/>
  <c r="R2" i="5" s="1"/>
  <c r="Q2" i="2"/>
  <c r="P2" i="2"/>
  <c r="O2" i="2"/>
  <c r="N2" i="2"/>
  <c r="N2" i="5" s="1"/>
  <c r="M2" i="2"/>
  <c r="M2" i="5" s="1"/>
  <c r="L2" i="2"/>
  <c r="K2" i="2"/>
  <c r="K2" i="5" s="1"/>
  <c r="J2" i="2"/>
  <c r="I2" i="2"/>
  <c r="I2" i="5" s="1"/>
  <c r="H2" i="2"/>
  <c r="G2" i="2"/>
  <c r="F2" i="2"/>
  <c r="E2" i="2"/>
  <c r="D2" i="2"/>
  <c r="C2" i="2"/>
  <c r="A2" i="2"/>
  <c r="A2" i="5" s="1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P2" i="5"/>
  <c r="H2" i="5"/>
  <c r="S2" i="4"/>
  <c r="E2" i="5"/>
  <c r="L2" i="5"/>
  <c r="D2" i="5"/>
  <c r="G2" i="4"/>
  <c r="Q2" i="5"/>
  <c r="Q2" i="4"/>
  <c r="M2" i="4"/>
  <c r="I2" i="4"/>
  <c r="E2" i="4"/>
  <c r="A2" i="4"/>
  <c r="O2" i="5"/>
  <c r="G2" i="5"/>
  <c r="C2" i="5"/>
  <c r="T2" i="4"/>
  <c r="L2" i="4"/>
  <c r="H2" i="4"/>
  <c r="D2" i="4"/>
  <c r="J2" i="5"/>
  <c r="F2" i="5"/>
</calcChain>
</file>

<file path=xl/sharedStrings.xml><?xml version="1.0" encoding="utf-8"?>
<sst xmlns="http://schemas.openxmlformats.org/spreadsheetml/2006/main" count="170" uniqueCount="126">
  <si>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</si>
  <si>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</si>
  <si>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</si>
  <si>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</si>
  <si>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</si>
  <si>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</si>
  <si>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</si>
  <si>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</si>
  <si>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</si>
  <si>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</si>
  <si>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</si>
  <si>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</si>
  <si>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</si>
  <si>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</si>
  <si>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</si>
  <si>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</si>
  <si>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</si>
  <si>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</si>
  <si>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</si>
  <si>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</si>
  <si>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</si>
  <si>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</si>
  <si>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</si>
  <si>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</si>
  <si>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</si>
  <si>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</si>
  <si>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</si>
  <si>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</si>
  <si>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</si>
  <si>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</si>
  <si>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</si>
  <si>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</si>
  <si>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</si>
  <si>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</si>
  <si>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</si>
  <si>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</si>
  <si>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</si>
  <si>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</si>
  <si>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</si>
  <si>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</si>
  <si>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</si>
  <si>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</si>
  <si>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</si>
  <si>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</si>
  <si>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</si>
  <si>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</si>
  <si>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</si>
  <si>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</si>
  <si>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</si>
  <si>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</si>
  <si>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</si>
  <si>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</si>
  <si>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</si>
  <si>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</si>
  <si>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</si>
  <si>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</si>
  <si>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</si>
  <si>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</si>
  <si>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</si>
  <si>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</si>
  <si>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</si>
  <si>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</si>
  <si>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</si>
  <si>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</si>
  <si>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</si>
  <si>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</si>
  <si>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</si>
  <si>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</si>
  <si>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</si>
  <si>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</si>
  <si>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</si>
  <si>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</si>
  <si>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</si>
  <si>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</si>
  <si>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</si>
  <si>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</si>
  <si>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</si>
  <si>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</si>
  <si>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</si>
  <si>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</si>
  <si>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</si>
  <si>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</si>
  <si>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</si>
  <si>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</si>
  <si>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</si>
  <si>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</si>
  <si>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</si>
  <si>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</si>
  <si>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</si>
  <si>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</si>
  <si>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</si>
  <si>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</si>
  <si>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</si>
  <si>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</si>
  <si>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</si>
  <si>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</si>
  <si>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</si>
  <si>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</si>
  <si>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SSU Akademija 2018</t>
  </si>
  <si>
    <t>Stonotenisko sportko udruzenje Akademija 2018</t>
  </si>
  <si>
    <t>Novi Sad</t>
  </si>
  <si>
    <t>Podunavska bb</t>
  </si>
  <si>
    <t>28710402</t>
  </si>
  <si>
    <t>110589435</t>
  </si>
  <si>
    <t>325-9500500378067-22</t>
  </si>
  <si>
    <t>060 67 55500 Aleksandra Miljus</t>
  </si>
  <si>
    <t>STSV</t>
  </si>
  <si>
    <t>stkakademija@gmail.com</t>
  </si>
  <si>
    <t>www.stkakademija.com</t>
  </si>
  <si>
    <t>APR,BS 1101/2018 , 06.03.2018</t>
  </si>
  <si>
    <t>Stonotenisko sportsko udruženje</t>
  </si>
  <si>
    <t>STSV,STSS</t>
  </si>
  <si>
    <t>26.02.2018.</t>
  </si>
  <si>
    <t>Aleksandra Miljus</t>
  </si>
  <si>
    <t>49</t>
  </si>
  <si>
    <t>35</t>
  </si>
  <si>
    <t>1</t>
  </si>
  <si>
    <t>4</t>
  </si>
  <si>
    <t>0</t>
  </si>
  <si>
    <t>9</t>
  </si>
  <si>
    <t>2020</t>
  </si>
  <si>
    <t>redovan</t>
  </si>
  <si>
    <t>Stojan Ilievski</t>
  </si>
  <si>
    <t>2 srpska liga grupa sever</t>
  </si>
  <si>
    <t>Vladimir Zakic</t>
  </si>
  <si>
    <t>20.07.2022.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</si>
</sst>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53">
    <xf numFmtId="0" fontId="0" fillId="0" borderId="0" xfId="0"/>
    <xf numFmtId="49" fontId="3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4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2" borderId="2" xfId="0" applyNumberFormat="1" applyFont="1" applyFill="1" applyBorder="1" applyAlignment="1" applyProtection="1">
      <alignment horizontal="right" wrapText="1" indent="1"/>
    </xf>
    <xf numFmtId="49" fontId="7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6" fillId="0" borderId="0" xfId="0" applyNumberFormat="1" applyFont="1" applyAlignment="1" applyProtection="1">
      <alignment horizontal="right" indent="1"/>
    </xf>
    <xf numFmtId="0" fontId="6" fillId="0" borderId="0" xfId="0" applyFont="1" applyAlignment="1" applyProtection="1">
      <alignment horizontal="right" indent="1"/>
    </xf>
    <xf numFmtId="49" fontId="3" fillId="3" borderId="1" xfId="0" applyNumberFormat="1" applyFont="1" applyFill="1" applyBorder="1" applyProtection="1">
      <protection locked="0"/>
    </xf>
    <xf numFmtId="0" fontId="8" fillId="0" borderId="0" xfId="0" applyFont="1" applyAlignment="1" applyProtection="1">
      <alignment wrapText="1"/>
    </xf>
    <xf numFmtId="0" fontId="7" fillId="0" borderId="0" xfId="0" applyFont="1" applyProtection="1"/>
    <xf numFmtId="0" fontId="7" fillId="0" borderId="0" xfId="0" applyFont="1" applyAlignment="1" applyProtection="1">
      <alignment vertical="center"/>
    </xf>
    <xf numFmtId="49" fontId="7" fillId="0" borderId="0" xfId="0" applyNumberFormat="1" applyFont="1" applyBorder="1" applyProtection="1"/>
    <xf numFmtId="49" fontId="7" fillId="0" borderId="0" xfId="0" applyNumberFormat="1" applyFont="1" applyProtection="1"/>
    <xf numFmtId="164" fontId="8" fillId="0" borderId="0" xfId="0" applyNumberFormat="1" applyFont="1" applyAlignment="1" applyProtection="1">
      <alignment wrapText="1"/>
    </xf>
    <xf numFmtId="164" fontId="0" fillId="0" borderId="0" xfId="0" applyNumberFormat="1"/>
    <xf numFmtId="0" fontId="6" fillId="4" borderId="0" xfId="0" applyFont="1" applyFill="1" applyBorder="1" applyAlignment="1" applyProtection="1">
      <alignment horizontal="right" indent="1"/>
    </xf>
    <xf numFmtId="49" fontId="6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8" fillId="0" borderId="0" xfId="0" applyNumberFormat="1" applyFont="1" applyAlignment="1" applyProtection="1">
      <alignment wrapText="1"/>
    </xf>
    <xf numFmtId="0" fontId="8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10" fillId="0" borderId="0" xfId="0" applyFont="1"/>
    <xf numFmtId="0" fontId="10" fillId="0" borderId="0" xfId="0" applyFont="1" applyAlignment="1">
      <alignment shrinkToFi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 shrinkToFit="1"/>
    </xf>
    <xf numFmtId="0" fontId="10" fillId="0" borderId="3" xfId="0" applyFont="1" applyBorder="1"/>
    <xf numFmtId="0" fontId="10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7" fillId="4" borderId="0" xfId="0" applyNumberFormat="1" applyFont="1" applyFill="1" applyBorder="1" applyAlignment="1" applyProtection="1">
      <alignment horizontal="left" wrapText="1"/>
      <protection locked="0"/>
    </xf>
    <xf numFmtId="0" fontId="7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horizontal="right" vertical="center"/>
    </xf>
    <xf numFmtId="0" fontId="12" fillId="3" borderId="0" xfId="0" applyNumberFormat="1" applyFont="1" applyFill="1" applyBorder="1" applyAlignment="1" applyProtection="1">
      <alignment horizontal="right"/>
      <protection locked="0"/>
    </xf>
    <xf numFmtId="0" fontId="9" fillId="4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Protection="1"/>
    <xf numFmtId="49" fontId="3" fillId="3" borderId="1" xfId="0" applyNumberFormat="1" applyFont="1" applyFill="1" applyBorder="1" applyProtection="1"/>
    <xf numFmtId="49" fontId="3" fillId="0" borderId="1" xfId="0" applyNumberFormat="1" applyFont="1" applyBorder="1" applyProtection="1"/>
    <xf numFmtId="49" fontId="13" fillId="2" borderId="2" xfId="0" applyNumberFormat="1" applyFont="1" applyFill="1" applyBorder="1" applyAlignment="1" applyProtection="1">
      <alignment horizontal="right" wrapText="1" indent="1"/>
    </xf>
    <xf numFmtId="49" fontId="3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8" fillId="0" borderId="0" xfId="0" applyNumberFormat="1" applyFont="1" applyAlignment="1" applyProtection="1">
      <alignment horizontal="right" wrapText="1"/>
    </xf>
    <xf numFmtId="49" fontId="1" fillId="3" borderId="1" xfId="0" applyNumberFormat="1" applyFont="1" applyFill="1" applyBorder="1" applyProtection="1">
      <protection locked="0"/>
    </xf>
    <xf numFmtId="49" fontId="1" fillId="0" borderId="1" xfId="0" applyNumberFormat="1" applyFont="1" applyBorder="1" applyProtection="1">
      <protection locked="0"/>
    </xf>
    <xf numFmtId="165" fontId="1" fillId="0" borderId="1" xfId="0" applyNumberFormat="1" applyFont="1" applyBorder="1" applyProtection="1">
      <protection locked="0"/>
    </xf>
    <xf numFmtId="49" fontId="1" fillId="5" borderId="1" xfId="0" applyNumberFormat="1" applyFont="1" applyFill="1" applyBorder="1" applyProtection="1">
      <protection locked="0"/>
    </xf>
    <xf numFmtId="49" fontId="9" fillId="4" borderId="0" xfId="0" applyNumberFormat="1" applyFont="1" applyFill="1" applyBorder="1" applyAlignment="1" applyProtection="1">
      <alignment horizontal="left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7" zoomScaleSheetLayoutView="100" workbookViewId="0">
      <selection activeCell="C3" sqref="C3"/>
    </sheetView>
  </sheetViews>
  <sheetFormatPr defaultColWidth="8.85546875"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0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6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7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48" t="s">
        <v>99</v>
      </c>
      <c r="D3" s="38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48" t="s">
        <v>98</v>
      </c>
      <c r="D4" s="37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48" t="s">
        <v>100</v>
      </c>
      <c r="D5" s="38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48" t="s">
        <v>101</v>
      </c>
      <c r="D6" s="37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8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48" t="s">
        <v>103</v>
      </c>
      <c r="D8" s="37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48" t="s">
        <v>104</v>
      </c>
      <c r="D9" s="38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7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48" t="s">
        <v>105</v>
      </c>
      <c r="D11" s="38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48" t="s">
        <v>106</v>
      </c>
      <c r="D12" s="37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48" t="s">
        <v>107</v>
      </c>
      <c r="D13" s="38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48" t="s">
        <v>108</v>
      </c>
      <c r="D14" s="37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8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49" t="s">
        <v>110</v>
      </c>
      <c r="D16" s="37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49" t="s">
        <v>111</v>
      </c>
      <c r="D17" s="38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50" t="s">
        <v>112</v>
      </c>
      <c r="D18" s="37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49" t="s">
        <v>113</v>
      </c>
      <c r="D19" s="38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2"/>
      <c r="D20" s="37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48" t="s">
        <v>114</v>
      </c>
      <c r="D21" s="38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48" t="s">
        <v>115</v>
      </c>
      <c r="D22" s="37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48" t="s">
        <v>116</v>
      </c>
      <c r="D23" s="38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48" t="s">
        <v>116</v>
      </c>
      <c r="D24" s="37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48" t="s">
        <v>117</v>
      </c>
      <c r="D25" s="38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49" t="s">
        <v>116</v>
      </c>
      <c r="D26" s="37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49" t="s">
        <v>118</v>
      </c>
      <c r="D27" s="38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49" t="s">
        <v>116</v>
      </c>
      <c r="D28" s="37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49" t="s">
        <v>119</v>
      </c>
      <c r="D29" s="38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49" t="s">
        <v>116</v>
      </c>
      <c r="D30" s="37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8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49" t="s">
        <v>116</v>
      </c>
      <c r="D32" s="37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48" t="s">
        <v>120</v>
      </c>
      <c r="D33" s="38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48" t="s">
        <v>121</v>
      </c>
      <c r="D34" s="37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48" t="s">
        <v>122</v>
      </c>
      <c r="D35" s="38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7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1"/>
      <c r="D37" s="38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7">
        <v>37</v>
      </c>
      <c r="E38" s="9" t="s">
        <v>85</v>
      </c>
    </row>
    <row r="39" spans="1:5" ht="39.950000000000003" customHeight="1" x14ac:dyDescent="0.25">
      <c r="A39" s="23">
        <v>38</v>
      </c>
      <c r="B39" s="43" t="s">
        <v>89</v>
      </c>
      <c r="C39" s="51" t="s">
        <v>123</v>
      </c>
      <c r="D39" s="38">
        <v>38</v>
      </c>
      <c r="E39" s="9" t="s">
        <v>87</v>
      </c>
    </row>
    <row r="40" spans="1:5" ht="39.950000000000003" customHeight="1" x14ac:dyDescent="0.25">
      <c r="A40" s="23">
        <v>39</v>
      </c>
      <c r="B40" s="43" t="s">
        <v>90</v>
      </c>
      <c r="C40" s="44"/>
      <c r="D40" s="38">
        <v>39</v>
      </c>
      <c r="E40" s="9" t="s">
        <v>88</v>
      </c>
    </row>
    <row r="41" spans="1:5" ht="39.950000000000003" customHeight="1" x14ac:dyDescent="0.25">
      <c r="A41" s="23">
        <v>40</v>
      </c>
      <c r="B41" s="43" t="s">
        <v>93</v>
      </c>
      <c r="C41" s="51" t="s">
        <v>124</v>
      </c>
      <c r="D41" s="37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3" t="s">
        <v>125</v>
      </c>
      <c r="D42" s="38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5" t="s">
        <v>82</v>
      </c>
      <c r="D43" s="37"/>
      <c r="E43" s="17"/>
    </row>
    <row r="44" spans="1:5" s="4" customFormat="1" ht="21.75" customHeight="1" x14ac:dyDescent="0.3">
      <c r="A44" s="23">
        <v>42</v>
      </c>
      <c r="B44" s="22" t="s">
        <v>41</v>
      </c>
      <c r="C44" s="34"/>
      <c r="D44" s="38">
        <v>41</v>
      </c>
      <c r="E44" s="17" t="s">
        <v>80</v>
      </c>
    </row>
    <row r="45" spans="1:5" ht="33" customHeight="1" x14ac:dyDescent="0.3">
      <c r="B45" s="52" t="s">
        <v>68</v>
      </c>
      <c r="C45" s="52"/>
      <c r="D45" s="39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F1" workbookViewId="0">
      <selection activeCell="B2" sqref="B2:AP2"/>
    </sheetView>
  </sheetViews>
  <sheetFormatPr defaultColWidth="11.42578125" defaultRowHeight="40.5" customHeight="1" x14ac:dyDescent="0.25"/>
  <cols>
    <col min="1" max="37" width="11.42578125" style="2"/>
    <col min="38" max="42" width="11.42578125" style="26"/>
    <col min="43" max="16384" width="11.42578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5" t="s">
        <v>91</v>
      </c>
      <c r="AM1" s="25" t="s">
        <v>92</v>
      </c>
      <c r="AN1" s="25" t="s">
        <v>95</v>
      </c>
      <c r="AO1" s="25" t="s">
        <v>40</v>
      </c>
      <c r="AP1" s="25" t="s">
        <v>41</v>
      </c>
    </row>
    <row r="2" spans="1:42" ht="40.5" customHeight="1" x14ac:dyDescent="0.25">
      <c r="A2" s="14">
        <f>Sheet1!C2</f>
        <v>0</v>
      </c>
      <c r="B2" s="24" t="str">
        <f>Sheet1!C3</f>
        <v>Stonotenisko sportko udruzenje Akademija 2018</v>
      </c>
      <c r="C2" s="24" t="str">
        <f>Sheet1!C4</f>
        <v>SSU Akademija 2018</v>
      </c>
      <c r="D2" s="24" t="str">
        <f>Sheet1!C5</f>
        <v>Novi Sad</v>
      </c>
      <c r="E2" s="24" t="str">
        <f>Sheet1!C6</f>
        <v>Podunavska bb</v>
      </c>
      <c r="F2" s="24" t="str">
        <f>Sheet1!C7</f>
        <v>28710402</v>
      </c>
      <c r="G2" s="24" t="str">
        <f>Sheet1!C8</f>
        <v>110589435</v>
      </c>
      <c r="H2" s="24" t="str">
        <f>Sheet1!C9</f>
        <v>325-9500500378067-22</v>
      </c>
      <c r="I2" s="24">
        <f>Sheet1!C10</f>
        <v>0</v>
      </c>
      <c r="J2" s="24" t="str">
        <f>Sheet1!C11</f>
        <v>060 67 55500 Aleksandra Miljus</v>
      </c>
      <c r="K2" s="24" t="str">
        <f>Sheet1!C12</f>
        <v>STSV</v>
      </c>
      <c r="L2" s="24" t="str">
        <f>Sheet1!C13</f>
        <v>stkakademija@gmail.com</v>
      </c>
      <c r="M2" s="24" t="str">
        <f>Sheet1!C14</f>
        <v>www.stkakademija.com</v>
      </c>
      <c r="N2" s="24" t="str">
        <f>Sheet1!C15</f>
        <v>APR,BS 1101/2018 , 06.03.2018</v>
      </c>
      <c r="O2" s="24" t="str">
        <f>Sheet1!C16</f>
        <v>Stonotenisko sportsko udruženje</v>
      </c>
      <c r="P2" s="24" t="str">
        <f>Sheet1!C17</f>
        <v>STSV,STSS</v>
      </c>
      <c r="Q2" s="14" t="str">
        <f>Sheet1!C18</f>
        <v>26.02.2018.</v>
      </c>
      <c r="R2" s="24" t="str">
        <f>Sheet1!C19</f>
        <v>Aleksandra Miljus</v>
      </c>
      <c r="S2" s="24">
        <f>Sheet1!C20</f>
        <v>0</v>
      </c>
      <c r="T2" s="24" t="str">
        <f>Sheet1!C21</f>
        <v>49</v>
      </c>
      <c r="U2" s="24" t="str">
        <f>Sheet1!C22</f>
        <v>35</v>
      </c>
      <c r="V2" s="24" t="str">
        <f>Sheet1!C23</f>
        <v>1</v>
      </c>
      <c r="W2" s="24" t="str">
        <f>Sheet1!C24</f>
        <v>1</v>
      </c>
      <c r="X2" s="24" t="str">
        <f>Sheet1!C25</f>
        <v>4</v>
      </c>
      <c r="Y2" s="24" t="str">
        <f>Sheet1!C26</f>
        <v>1</v>
      </c>
      <c r="Z2" s="24" t="str">
        <f>Sheet1!C27</f>
        <v>0</v>
      </c>
      <c r="AA2" s="24" t="str">
        <f>Sheet1!C28</f>
        <v>1</v>
      </c>
      <c r="AB2" s="24" t="str">
        <f>Sheet1!C29</f>
        <v>9</v>
      </c>
      <c r="AC2" s="24" t="str">
        <f>Sheet1!C30</f>
        <v>1</v>
      </c>
      <c r="AD2" s="24">
        <f>Sheet1!C31</f>
        <v>0</v>
      </c>
      <c r="AE2" s="24" t="str">
        <f>Sheet1!C32</f>
        <v>1</v>
      </c>
      <c r="AF2" s="24" t="str">
        <f>Sheet1!C33</f>
        <v>2020</v>
      </c>
      <c r="AG2" s="24" t="str">
        <f>Sheet1!C34</f>
        <v>redovan</v>
      </c>
      <c r="AH2" s="24" t="str">
        <f>Sheet1!C35</f>
        <v>Stojan Ilievski</v>
      </c>
      <c r="AI2" s="24">
        <f>Sheet1!C36</f>
        <v>0</v>
      </c>
      <c r="AJ2" s="24">
        <f>Sheet1!C37</f>
        <v>0</v>
      </c>
      <c r="AK2" s="24">
        <f>Sheet1!C38</f>
        <v>0</v>
      </c>
      <c r="AL2" s="45" t="str">
        <f>Sheet1!C39</f>
        <v>2 srpska liga grupa sever</v>
      </c>
      <c r="AM2" s="46">
        <f>Sheet1!C40</f>
        <v>0</v>
      </c>
      <c r="AN2" s="46" t="str">
        <f>Sheet1!C41</f>
        <v>Vladimir Zakic</v>
      </c>
      <c r="AO2" s="47" t="str">
        <f>Sheet1!C42</f>
        <v>20.07.2022.</v>
      </c>
      <c r="AP2" s="47">
        <f>Sheet1!C44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ColWidth="8.85546875" defaultRowHeight="15" x14ac:dyDescent="0.25"/>
  <cols>
    <col min="17" max="17" width="8.8554687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Stonotenisko sportko udruzenje Akademija 2018</v>
      </c>
      <c r="C2" s="14" t="str">
        <f>sve!C2</f>
        <v>SSU Akademija 2018</v>
      </c>
      <c r="D2" s="14" t="str">
        <f>sve!D2</f>
        <v>Novi Sad</v>
      </c>
      <c r="E2" s="14" t="str">
        <f>sve!E2</f>
        <v>Podunavska bb</v>
      </c>
      <c r="F2" s="14" t="str">
        <f>sve!F2</f>
        <v>28710402</v>
      </c>
      <c r="G2" s="14" t="str">
        <f>sve!G2</f>
        <v>110589435</v>
      </c>
      <c r="H2" s="14" t="str">
        <f>sve!H2</f>
        <v>325-9500500378067-22</v>
      </c>
      <c r="I2" s="14">
        <f>sve!I2</f>
        <v>0</v>
      </c>
      <c r="J2" s="14" t="str">
        <f>sve!J2</f>
        <v>060 67 55500 Aleksandra Miljus</v>
      </c>
      <c r="K2" s="14" t="str">
        <f>sve!K2</f>
        <v>STSV</v>
      </c>
      <c r="L2" s="14" t="str">
        <f>sve!L2</f>
        <v>stkakademija@gmail.com</v>
      </c>
      <c r="M2" s="14" t="str">
        <f>sve!M2</f>
        <v>www.stkakademija.com</v>
      </c>
      <c r="N2" s="14" t="str">
        <f>sve!N2</f>
        <v>APR,BS 1101/2018 , 06.03.2018</v>
      </c>
      <c r="O2" s="14" t="str">
        <f>sve!O2</f>
        <v>Stonotenisko sportsko udruženje</v>
      </c>
      <c r="P2" s="14" t="str">
        <f>sve!P2</f>
        <v>STSV,STSS</v>
      </c>
      <c r="Q2" s="19" t="str">
        <f>sve!Q2</f>
        <v>26.02.2018.</v>
      </c>
      <c r="R2" s="14" t="str">
        <f>sve!R2</f>
        <v>Aleksandra Miljus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ColWidth="8.85546875" defaultRowHeight="15" x14ac:dyDescent="0.25"/>
  <cols>
    <col min="20" max="20" width="8.8554687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49</v>
      </c>
      <c r="C2" s="14" t="str">
        <f>sve!U2</f>
        <v>35</v>
      </c>
      <c r="D2" s="14" t="str">
        <f>sve!V2</f>
        <v>1</v>
      </c>
      <c r="E2" s="14" t="str">
        <f>sve!W2</f>
        <v>1</v>
      </c>
      <c r="F2" s="14" t="str">
        <f>sve!X2</f>
        <v>4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9</v>
      </c>
      <c r="K2" s="14" t="str">
        <f>sve!AC2</f>
        <v>1</v>
      </c>
      <c r="L2" s="14">
        <f>sve!AD2</f>
        <v>0</v>
      </c>
      <c r="M2" s="14" t="str">
        <f>sve!AE2</f>
        <v>1</v>
      </c>
      <c r="N2" s="14" t="str">
        <f>sve!AF2</f>
        <v>2020</v>
      </c>
      <c r="O2" s="14" t="str">
        <f>sve!AG2</f>
        <v>redovan</v>
      </c>
      <c r="P2" s="14" t="str">
        <f>sve!AH2</f>
        <v>Stojan Ilievski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20.07.2022.</v>
      </c>
      <c r="U2" s="19"/>
      <c r="V2" s="1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8.85546875" defaultRowHeight="40.5" customHeight="1" x14ac:dyDescent="0.25"/>
  <cols>
    <col min="1" max="1" width="5.28515625" style="27" customWidth="1"/>
    <col min="2" max="2" width="16.85546875" style="28" customWidth="1"/>
    <col min="3" max="4" width="17.85546875" style="28" customWidth="1"/>
    <col min="5" max="6" width="16.140625" style="28" customWidth="1"/>
    <col min="7" max="16384" width="8.85546875" style="2"/>
  </cols>
  <sheetData>
    <row r="1" spans="1:6" s="27" customFormat="1" ht="25.5" customHeight="1" x14ac:dyDescent="0.2">
      <c r="A1" s="29" t="s">
        <v>72</v>
      </c>
      <c r="B1" s="30" t="s">
        <v>79</v>
      </c>
      <c r="C1" s="30" t="s">
        <v>70</v>
      </c>
      <c r="D1" s="30" t="s">
        <v>73</v>
      </c>
      <c r="E1" s="30" t="s">
        <v>78</v>
      </c>
      <c r="F1" s="30" t="s">
        <v>74</v>
      </c>
    </row>
    <row r="2" spans="1:6" s="27" customFormat="1" ht="15.75" customHeight="1" x14ac:dyDescent="0.2">
      <c r="A2" s="31">
        <v>1</v>
      </c>
      <c r="B2" s="31">
        <f>Sheet1!C2</f>
        <v>0</v>
      </c>
      <c r="C2" s="32" t="str">
        <f>Sheet1!C4</f>
        <v>SSU Akademija 2018</v>
      </c>
      <c r="D2" s="32" t="str">
        <f>Sheet1!C5</f>
        <v>Novi Sad</v>
      </c>
      <c r="E2" s="32" t="str">
        <f>Sheet1!C34</f>
        <v>redovan</v>
      </c>
      <c r="F2" s="32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2022-07-20T09:23:08Z</dcterms:modified>
</cp:coreProperties>
</file>